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6E0EE8CF-ED43-4179-B57E-BF51418930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cká specifikace R+SM" sheetId="1" r:id="rId1"/>
  </sheets>
  <definedNames>
    <definedName name="_xlnm.Print_Area" localSheetId="0">'Technická specifikace R+SM'!$A$1:$E$44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E43" i="1"/>
  <c r="E4" i="1"/>
  <c r="D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E44" i="1" l="1"/>
</calcChain>
</file>

<file path=xl/sharedStrings.xml><?xml version="1.0" encoding="utf-8"?>
<sst xmlns="http://schemas.openxmlformats.org/spreadsheetml/2006/main" count="49" uniqueCount="49">
  <si>
    <t>Metoda</t>
  </si>
  <si>
    <t>Na..</t>
  </si>
  <si>
    <t>K...</t>
  </si>
  <si>
    <t>Cl..</t>
  </si>
  <si>
    <t>ALB.</t>
  </si>
  <si>
    <t>PROT</t>
  </si>
  <si>
    <t>UREA</t>
  </si>
  <si>
    <t>KMOC</t>
  </si>
  <si>
    <t>GLU.</t>
  </si>
  <si>
    <t>ALT.</t>
  </si>
  <si>
    <t>AST.</t>
  </si>
  <si>
    <t>ALP.</t>
  </si>
  <si>
    <t>AMS.</t>
  </si>
  <si>
    <t>CHOL</t>
  </si>
  <si>
    <t>TAG.</t>
  </si>
  <si>
    <t>HDLC</t>
  </si>
  <si>
    <t>LDLC</t>
  </si>
  <si>
    <t>Ca..</t>
  </si>
  <si>
    <t>P...</t>
  </si>
  <si>
    <t>Fe..</t>
  </si>
  <si>
    <t>CK..</t>
  </si>
  <si>
    <t>FT3.</t>
  </si>
  <si>
    <t>PSA.</t>
  </si>
  <si>
    <t>hCG.</t>
  </si>
  <si>
    <t>TSH.</t>
  </si>
  <si>
    <t>FT4.</t>
  </si>
  <si>
    <t>FERI</t>
  </si>
  <si>
    <t>Trf</t>
  </si>
  <si>
    <t>CRP</t>
  </si>
  <si>
    <t>RF..</t>
  </si>
  <si>
    <t>APOB</t>
  </si>
  <si>
    <t>ALB U</t>
  </si>
  <si>
    <t>ASLO</t>
  </si>
  <si>
    <t>HBsAg</t>
  </si>
  <si>
    <t>Anti-Tg</t>
  </si>
  <si>
    <t>Anti-TPO</t>
  </si>
  <si>
    <t>Vit. D</t>
  </si>
  <si>
    <t>KREA enz.</t>
  </si>
  <si>
    <t>tBIL.</t>
  </si>
  <si>
    <t>hsTnI</t>
  </si>
  <si>
    <t>Příloha č. 6 dokumentace zadávacího řízení - Technická specifikace reagencií a spotřebního materiálu</t>
  </si>
  <si>
    <t>GGT</t>
  </si>
  <si>
    <t>Cena za 1 test v Kč vč. DPH</t>
  </si>
  <si>
    <t>Cena za předpokládaný počet testů za 12 měsíců v Kč bez DPH</t>
  </si>
  <si>
    <t>Celková cena za předpokládaný počet testů za 12 měsíců v Kč bez DPH</t>
  </si>
  <si>
    <t>REAGENCIE A SPOTŘEBNÍ  MATERIÁL</t>
  </si>
  <si>
    <t>Předpokládaný počet testů za 12 měsíců</t>
  </si>
  <si>
    <t>Cena za 1 test v Kč bez DPH*</t>
  </si>
  <si>
    <t>*Cena za 1 test v Kč bez DPH zahrnuje cenu příslušné reagencie a cenu za veškerý spotřební materiál, který je výrobcem biochemické a imunochemické linky určen k řádnému provozování biochemické a imunochemické linky, dále spotřební materiál nutný pro přípravu či úpravu vzorku před provedením vlastní analýzy, který vyplývá z požadavků výrobce biochemické a imunochemické linky pro provedení všech testů specifikovaných v buňce A4-43, včetně kalibrátorů a kontrol.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</si>
</sst>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#######0"/>
    <numFmt numFmtId="166" formatCode="_-* #,##0\ _K_č_-;\-* #,##0\ _K_č_-;_-* &quot;-&quot;??\ _K_č_-;_-@_-"/>
  </numFmts>
  <fonts count="11" x14ac:knownFonts="1">
    <font>
      <sz val="10"/>
      <color indexed="8"/>
      <name val="Arial"/>
      <charset val="1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9"/>
      <color indexed="1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166" fontId="3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 applyProtection="1">
      <alignment horizontal="center" vertical="center" wrapText="1"/>
    </xf>
    <xf numFmtId="166" fontId="1" fillId="2" borderId="2" xfId="1" applyNumberFormat="1" applyFont="1" applyFill="1" applyBorder="1" applyAlignment="1">
      <alignment horizontal="center" vertical="center"/>
    </xf>
    <xf numFmtId="4" fontId="1" fillId="3" borderId="6" xfId="0" applyNumberFormat="1" applyFont="1" applyFill="1" applyBorder="1" applyAlignment="1" applyProtection="1">
      <alignment horizontal="right" vertical="center"/>
      <protection locked="0"/>
    </xf>
    <xf numFmtId="166" fontId="1" fillId="2" borderId="3" xfId="1" applyNumberFormat="1" applyFont="1" applyFill="1" applyBorder="1" applyAlignment="1">
      <alignment horizontal="center" vertical="center"/>
    </xf>
    <xf numFmtId="4" fontId="1" fillId="3" borderId="7" xfId="0" applyNumberFormat="1" applyFont="1" applyFill="1" applyBorder="1" applyAlignment="1" applyProtection="1">
      <alignment horizontal="right" vertical="center"/>
      <protection locked="0"/>
    </xf>
    <xf numFmtId="166" fontId="10" fillId="2" borderId="3" xfId="1" applyNumberFormat="1" applyFont="1" applyFill="1" applyBorder="1" applyAlignment="1">
      <alignment horizontal="center" vertical="center"/>
    </xf>
    <xf numFmtId="4" fontId="1" fillId="5" borderId="8" xfId="0" applyNumberFormat="1" applyFont="1" applyFill="1" applyBorder="1" applyAlignment="1" applyProtection="1">
      <alignment horizontal="right" vertical="center"/>
      <protection locked="0"/>
    </xf>
    <xf numFmtId="4" fontId="1" fillId="5" borderId="9" xfId="0" applyNumberFormat="1" applyFont="1" applyFill="1" applyBorder="1" applyAlignment="1" applyProtection="1">
      <alignment horizontal="right" vertical="center"/>
      <protection locked="0"/>
    </xf>
    <xf numFmtId="4" fontId="9" fillId="2" borderId="5" xfId="0" applyNumberFormat="1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166" fontId="1" fillId="2" borderId="13" xfId="1" applyNumberFormat="1" applyFont="1" applyFill="1" applyBorder="1" applyAlignment="1">
      <alignment horizontal="center" vertical="center"/>
    </xf>
    <xf numFmtId="4" fontId="1" fillId="5" borderId="13" xfId="0" applyNumberFormat="1" applyFont="1" applyFill="1" applyBorder="1" applyAlignment="1" applyProtection="1">
      <alignment horizontal="right" vertical="center"/>
      <protection locked="0"/>
    </xf>
    <xf numFmtId="4" fontId="1" fillId="3" borderId="13" xfId="0" applyNumberFormat="1" applyFont="1" applyFill="1" applyBorder="1" applyAlignment="1" applyProtection="1">
      <alignment horizontal="right" vertical="center"/>
      <protection locked="0"/>
    </xf>
    <xf numFmtId="4" fontId="1" fillId="3" borderId="14" xfId="0" applyNumberFormat="1" applyFont="1" applyFill="1" applyBorder="1" applyAlignment="1">
      <alignment horizontal="right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65" fontId="8" fillId="2" borderId="11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Čárka" xfId="1" builtinId="3"/>
    <cellStyle name="Normální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zoomScaleNormal="100" zoomScaleSheetLayoutView="100" workbookViewId="0">
      <selection activeCell="Q40" sqref="Q40"/>
    </sheetView>
  </sheetViews>
  <sheetFormatPr defaultColWidth="8" defaultRowHeight="12.75" customHeight="1" x14ac:dyDescent="0.2"/>
  <cols>
    <col min="1" max="1" width="15.5703125" style="1" customWidth="1"/>
    <col min="2" max="2" width="21.85546875" style="3" customWidth="1"/>
    <col min="3" max="3" width="21.42578125" style="2" customWidth="1"/>
    <col min="4" max="4" width="22.7109375" style="2" customWidth="1"/>
    <col min="5" max="5" width="24.7109375" style="1" customWidth="1"/>
    <col min="6" max="16384" width="8" style="2"/>
  </cols>
  <sheetData>
    <row r="1" spans="1:5" ht="36" customHeight="1" thickBot="1" x14ac:dyDescent="0.25">
      <c r="A1" s="25" t="s">
        <v>40</v>
      </c>
      <c r="B1" s="26"/>
      <c r="C1" s="26"/>
      <c r="D1" s="26"/>
      <c r="E1" s="27"/>
    </row>
    <row r="2" spans="1:5" ht="36" customHeight="1" thickBot="1" x14ac:dyDescent="0.25">
      <c r="A2" s="31" t="s">
        <v>45</v>
      </c>
      <c r="B2" s="32"/>
      <c r="C2" s="32"/>
      <c r="D2" s="32"/>
      <c r="E2" s="33"/>
    </row>
    <row r="3" spans="1:5" s="4" customFormat="1" ht="57.75" customHeight="1" thickBot="1" x14ac:dyDescent="0.25">
      <c r="A3" s="5" t="s">
        <v>0</v>
      </c>
      <c r="B3" s="6" t="s">
        <v>46</v>
      </c>
      <c r="C3" s="5" t="s">
        <v>47</v>
      </c>
      <c r="D3" s="5" t="s">
        <v>42</v>
      </c>
      <c r="E3" s="5" t="s">
        <v>43</v>
      </c>
    </row>
    <row r="4" spans="1:5" ht="26.1" customHeight="1" x14ac:dyDescent="0.2">
      <c r="A4" s="15" t="s">
        <v>1</v>
      </c>
      <c r="B4" s="7">
        <v>7500</v>
      </c>
      <c r="C4" s="12">
        <v>0</v>
      </c>
      <c r="D4" s="8">
        <f>ROUND(C4+(C4*0.21),2)</f>
        <v>0</v>
      </c>
      <c r="E4" s="16">
        <f>ROUND(B4*C4,2)</f>
        <v>0</v>
      </c>
    </row>
    <row r="5" spans="1:5" ht="26.1" customHeight="1" x14ac:dyDescent="0.2">
      <c r="A5" s="17" t="s">
        <v>2</v>
      </c>
      <c r="B5" s="9">
        <v>8000</v>
      </c>
      <c r="C5" s="13">
        <v>0</v>
      </c>
      <c r="D5" s="10">
        <f t="shared" ref="D5:D43" si="0">ROUND(C5+(C5*0.21),2)</f>
        <v>0</v>
      </c>
      <c r="E5" s="18">
        <f t="shared" ref="E5:E43" si="1">ROUND(B5*C5,2)</f>
        <v>0</v>
      </c>
    </row>
    <row r="6" spans="1:5" ht="26.1" customHeight="1" x14ac:dyDescent="0.2">
      <c r="A6" s="17" t="s">
        <v>3</v>
      </c>
      <c r="B6" s="9">
        <v>7500</v>
      </c>
      <c r="C6" s="13">
        <v>0</v>
      </c>
      <c r="D6" s="10">
        <f t="shared" si="0"/>
        <v>0</v>
      </c>
      <c r="E6" s="18">
        <f t="shared" si="1"/>
        <v>0</v>
      </c>
    </row>
    <row r="7" spans="1:5" ht="26.1" customHeight="1" x14ac:dyDescent="0.2">
      <c r="A7" s="17" t="s">
        <v>4</v>
      </c>
      <c r="B7" s="9">
        <v>5200</v>
      </c>
      <c r="C7" s="13">
        <v>0</v>
      </c>
      <c r="D7" s="10">
        <f t="shared" si="0"/>
        <v>0</v>
      </c>
      <c r="E7" s="18">
        <f t="shared" si="1"/>
        <v>0</v>
      </c>
    </row>
    <row r="8" spans="1:5" ht="26.1" customHeight="1" x14ac:dyDescent="0.2">
      <c r="A8" s="17" t="s">
        <v>5</v>
      </c>
      <c r="B8" s="9">
        <v>4200</v>
      </c>
      <c r="C8" s="13">
        <v>0</v>
      </c>
      <c r="D8" s="10">
        <f t="shared" si="0"/>
        <v>0</v>
      </c>
      <c r="E8" s="18">
        <f t="shared" si="1"/>
        <v>0</v>
      </c>
    </row>
    <row r="9" spans="1:5" ht="26.1" customHeight="1" x14ac:dyDescent="0.2">
      <c r="A9" s="17" t="s">
        <v>6</v>
      </c>
      <c r="B9" s="9">
        <v>8500</v>
      </c>
      <c r="C9" s="13">
        <v>0</v>
      </c>
      <c r="D9" s="10">
        <f t="shared" si="0"/>
        <v>0</v>
      </c>
      <c r="E9" s="18">
        <f t="shared" si="1"/>
        <v>0</v>
      </c>
    </row>
    <row r="10" spans="1:5" ht="26.1" customHeight="1" x14ac:dyDescent="0.2">
      <c r="A10" s="17" t="s">
        <v>37</v>
      </c>
      <c r="B10" s="11">
        <v>9000</v>
      </c>
      <c r="C10" s="13">
        <v>0</v>
      </c>
      <c r="D10" s="10">
        <f t="shared" si="0"/>
        <v>0</v>
      </c>
      <c r="E10" s="18">
        <f t="shared" si="1"/>
        <v>0</v>
      </c>
    </row>
    <row r="11" spans="1:5" ht="26.1" customHeight="1" x14ac:dyDescent="0.2">
      <c r="A11" s="17" t="s">
        <v>7</v>
      </c>
      <c r="B11" s="9">
        <v>7500</v>
      </c>
      <c r="C11" s="13">
        <v>0</v>
      </c>
      <c r="D11" s="10">
        <f t="shared" si="0"/>
        <v>0</v>
      </c>
      <c r="E11" s="18">
        <f t="shared" si="1"/>
        <v>0</v>
      </c>
    </row>
    <row r="12" spans="1:5" ht="26.1" customHeight="1" x14ac:dyDescent="0.2">
      <c r="A12" s="17" t="s">
        <v>8</v>
      </c>
      <c r="B12" s="9">
        <v>10000</v>
      </c>
      <c r="C12" s="13">
        <v>0</v>
      </c>
      <c r="D12" s="10">
        <f t="shared" si="0"/>
        <v>0</v>
      </c>
      <c r="E12" s="18">
        <f t="shared" si="1"/>
        <v>0</v>
      </c>
    </row>
    <row r="13" spans="1:5" ht="26.1" customHeight="1" x14ac:dyDescent="0.2">
      <c r="A13" s="17" t="s">
        <v>38</v>
      </c>
      <c r="B13" s="9">
        <v>8000</v>
      </c>
      <c r="C13" s="13">
        <v>0</v>
      </c>
      <c r="D13" s="10">
        <f t="shared" si="0"/>
        <v>0</v>
      </c>
      <c r="E13" s="18">
        <f t="shared" si="1"/>
        <v>0</v>
      </c>
    </row>
    <row r="14" spans="1:5" ht="26.1" customHeight="1" x14ac:dyDescent="0.2">
      <c r="A14" s="17" t="s">
        <v>9</v>
      </c>
      <c r="B14" s="9">
        <v>9000</v>
      </c>
      <c r="C14" s="13">
        <v>0</v>
      </c>
      <c r="D14" s="10">
        <f t="shared" si="0"/>
        <v>0</v>
      </c>
      <c r="E14" s="18">
        <f t="shared" si="1"/>
        <v>0</v>
      </c>
    </row>
    <row r="15" spans="1:5" ht="26.1" customHeight="1" x14ac:dyDescent="0.2">
      <c r="A15" s="17" t="s">
        <v>10</v>
      </c>
      <c r="B15" s="9">
        <v>9000</v>
      </c>
      <c r="C15" s="13">
        <v>0</v>
      </c>
      <c r="D15" s="10">
        <f t="shared" si="0"/>
        <v>0</v>
      </c>
      <c r="E15" s="18">
        <f t="shared" si="1"/>
        <v>0</v>
      </c>
    </row>
    <row r="16" spans="1:5" ht="26.1" customHeight="1" x14ac:dyDescent="0.2">
      <c r="A16" s="19" t="s">
        <v>41</v>
      </c>
      <c r="B16" s="9">
        <v>7000</v>
      </c>
      <c r="C16" s="13">
        <v>0</v>
      </c>
      <c r="D16" s="10">
        <f t="shared" si="0"/>
        <v>0</v>
      </c>
      <c r="E16" s="18">
        <f t="shared" si="1"/>
        <v>0</v>
      </c>
    </row>
    <row r="17" spans="1:5" ht="26.1" customHeight="1" x14ac:dyDescent="0.2">
      <c r="A17" s="17" t="s">
        <v>11</v>
      </c>
      <c r="B17" s="9">
        <v>5200</v>
      </c>
      <c r="C17" s="13">
        <v>0</v>
      </c>
      <c r="D17" s="10">
        <f t="shared" si="0"/>
        <v>0</v>
      </c>
      <c r="E17" s="18">
        <f t="shared" si="1"/>
        <v>0</v>
      </c>
    </row>
    <row r="18" spans="1:5" ht="26.1" customHeight="1" x14ac:dyDescent="0.2">
      <c r="A18" s="17" t="s">
        <v>12</v>
      </c>
      <c r="B18" s="9">
        <v>1000</v>
      </c>
      <c r="C18" s="13">
        <v>0</v>
      </c>
      <c r="D18" s="10">
        <f t="shared" si="0"/>
        <v>0</v>
      </c>
      <c r="E18" s="18">
        <f t="shared" si="1"/>
        <v>0</v>
      </c>
    </row>
    <row r="19" spans="1:5" ht="26.1" customHeight="1" x14ac:dyDescent="0.2">
      <c r="A19" s="17" t="s">
        <v>13</v>
      </c>
      <c r="B19" s="9">
        <v>9000</v>
      </c>
      <c r="C19" s="13">
        <v>0</v>
      </c>
      <c r="D19" s="10">
        <f t="shared" si="0"/>
        <v>0</v>
      </c>
      <c r="E19" s="18">
        <f t="shared" si="1"/>
        <v>0</v>
      </c>
    </row>
    <row r="20" spans="1:5" ht="26.1" customHeight="1" x14ac:dyDescent="0.2">
      <c r="A20" s="17" t="s">
        <v>14</v>
      </c>
      <c r="B20" s="9">
        <v>7500</v>
      </c>
      <c r="C20" s="13">
        <v>0</v>
      </c>
      <c r="D20" s="10">
        <f t="shared" si="0"/>
        <v>0</v>
      </c>
      <c r="E20" s="18">
        <f t="shared" si="1"/>
        <v>0</v>
      </c>
    </row>
    <row r="21" spans="1:5" ht="26.1" customHeight="1" x14ac:dyDescent="0.2">
      <c r="A21" s="17" t="s">
        <v>15</v>
      </c>
      <c r="B21" s="9">
        <v>8200</v>
      </c>
      <c r="C21" s="13">
        <v>0</v>
      </c>
      <c r="D21" s="10">
        <f t="shared" si="0"/>
        <v>0</v>
      </c>
      <c r="E21" s="18">
        <f t="shared" si="1"/>
        <v>0</v>
      </c>
    </row>
    <row r="22" spans="1:5" ht="26.1" customHeight="1" x14ac:dyDescent="0.2">
      <c r="A22" s="17" t="s">
        <v>16</v>
      </c>
      <c r="B22" s="9">
        <v>8200</v>
      </c>
      <c r="C22" s="13">
        <v>0</v>
      </c>
      <c r="D22" s="10">
        <f t="shared" si="0"/>
        <v>0</v>
      </c>
      <c r="E22" s="18">
        <f t="shared" si="1"/>
        <v>0</v>
      </c>
    </row>
    <row r="23" spans="1:5" ht="26.1" customHeight="1" x14ac:dyDescent="0.2">
      <c r="A23" s="17" t="s">
        <v>31</v>
      </c>
      <c r="B23" s="9">
        <v>2300</v>
      </c>
      <c r="C23" s="13">
        <v>0</v>
      </c>
      <c r="D23" s="10">
        <f t="shared" si="0"/>
        <v>0</v>
      </c>
      <c r="E23" s="18">
        <f t="shared" si="1"/>
        <v>0</v>
      </c>
    </row>
    <row r="24" spans="1:5" ht="26.1" customHeight="1" x14ac:dyDescent="0.2">
      <c r="A24" s="17" t="s">
        <v>17</v>
      </c>
      <c r="B24" s="9">
        <v>1200</v>
      </c>
      <c r="C24" s="13">
        <v>0</v>
      </c>
      <c r="D24" s="10">
        <f t="shared" si="0"/>
        <v>0</v>
      </c>
      <c r="E24" s="18">
        <f t="shared" si="1"/>
        <v>0</v>
      </c>
    </row>
    <row r="25" spans="1:5" ht="26.1" customHeight="1" x14ac:dyDescent="0.2">
      <c r="A25" s="17" t="s">
        <v>18</v>
      </c>
      <c r="B25" s="9">
        <v>600</v>
      </c>
      <c r="C25" s="13">
        <v>0</v>
      </c>
      <c r="D25" s="10">
        <f t="shared" si="0"/>
        <v>0</v>
      </c>
      <c r="E25" s="18">
        <f t="shared" si="1"/>
        <v>0</v>
      </c>
    </row>
    <row r="26" spans="1:5" ht="26.1" customHeight="1" x14ac:dyDescent="0.2">
      <c r="A26" s="17" t="s">
        <v>19</v>
      </c>
      <c r="B26" s="9">
        <v>1900</v>
      </c>
      <c r="C26" s="13">
        <v>0</v>
      </c>
      <c r="D26" s="10">
        <f t="shared" si="0"/>
        <v>0</v>
      </c>
      <c r="E26" s="18">
        <f t="shared" si="1"/>
        <v>0</v>
      </c>
    </row>
    <row r="27" spans="1:5" ht="26.1" customHeight="1" x14ac:dyDescent="0.2">
      <c r="A27" s="17" t="s">
        <v>20</v>
      </c>
      <c r="B27" s="9">
        <v>1300</v>
      </c>
      <c r="C27" s="13">
        <v>0</v>
      </c>
      <c r="D27" s="10">
        <f t="shared" si="0"/>
        <v>0</v>
      </c>
      <c r="E27" s="18">
        <f t="shared" si="1"/>
        <v>0</v>
      </c>
    </row>
    <row r="28" spans="1:5" ht="26.1" customHeight="1" x14ac:dyDescent="0.2">
      <c r="A28" s="17" t="s">
        <v>39</v>
      </c>
      <c r="B28" s="9">
        <v>200</v>
      </c>
      <c r="C28" s="13">
        <v>0</v>
      </c>
      <c r="D28" s="10">
        <f t="shared" si="0"/>
        <v>0</v>
      </c>
      <c r="E28" s="18">
        <f t="shared" si="1"/>
        <v>0</v>
      </c>
    </row>
    <row r="29" spans="1:5" ht="26.1" customHeight="1" x14ac:dyDescent="0.2">
      <c r="A29" s="17" t="s">
        <v>21</v>
      </c>
      <c r="B29" s="9">
        <v>720</v>
      </c>
      <c r="C29" s="13">
        <v>0</v>
      </c>
      <c r="D29" s="10">
        <f t="shared" si="0"/>
        <v>0</v>
      </c>
      <c r="E29" s="18">
        <f t="shared" si="1"/>
        <v>0</v>
      </c>
    </row>
    <row r="30" spans="1:5" ht="26.1" customHeight="1" x14ac:dyDescent="0.2">
      <c r="A30" s="17" t="s">
        <v>22</v>
      </c>
      <c r="B30" s="9">
        <v>1200</v>
      </c>
      <c r="C30" s="13">
        <v>0</v>
      </c>
      <c r="D30" s="10">
        <f t="shared" si="0"/>
        <v>0</v>
      </c>
      <c r="E30" s="18">
        <f t="shared" si="1"/>
        <v>0</v>
      </c>
    </row>
    <row r="31" spans="1:5" ht="26.1" customHeight="1" x14ac:dyDescent="0.2">
      <c r="A31" s="17" t="s">
        <v>23</v>
      </c>
      <c r="B31" s="9">
        <v>100</v>
      </c>
      <c r="C31" s="13">
        <v>0</v>
      </c>
      <c r="D31" s="10">
        <f t="shared" si="0"/>
        <v>0</v>
      </c>
      <c r="E31" s="18">
        <f t="shared" si="1"/>
        <v>0</v>
      </c>
    </row>
    <row r="32" spans="1:5" ht="26.1" customHeight="1" x14ac:dyDescent="0.2">
      <c r="A32" s="17" t="s">
        <v>24</v>
      </c>
      <c r="B32" s="9">
        <v>5300</v>
      </c>
      <c r="C32" s="13">
        <v>0</v>
      </c>
      <c r="D32" s="10">
        <f t="shared" si="0"/>
        <v>0</v>
      </c>
      <c r="E32" s="18">
        <f t="shared" si="1"/>
        <v>0</v>
      </c>
    </row>
    <row r="33" spans="1:5" ht="26.1" customHeight="1" x14ac:dyDescent="0.2">
      <c r="A33" s="17" t="s">
        <v>25</v>
      </c>
      <c r="B33" s="9">
        <v>1800</v>
      </c>
      <c r="C33" s="13">
        <v>0</v>
      </c>
      <c r="D33" s="10">
        <f t="shared" si="0"/>
        <v>0</v>
      </c>
      <c r="E33" s="18">
        <f t="shared" si="1"/>
        <v>0</v>
      </c>
    </row>
    <row r="34" spans="1:5" ht="26.1" customHeight="1" x14ac:dyDescent="0.2">
      <c r="A34" s="17" t="s">
        <v>26</v>
      </c>
      <c r="B34" s="9">
        <v>700</v>
      </c>
      <c r="C34" s="13">
        <v>0</v>
      </c>
      <c r="D34" s="10">
        <f t="shared" si="0"/>
        <v>0</v>
      </c>
      <c r="E34" s="18">
        <f t="shared" si="1"/>
        <v>0</v>
      </c>
    </row>
    <row r="35" spans="1:5" ht="26.1" customHeight="1" x14ac:dyDescent="0.2">
      <c r="A35" s="17" t="s">
        <v>27</v>
      </c>
      <c r="B35" s="9">
        <v>550</v>
      </c>
      <c r="C35" s="13">
        <v>0</v>
      </c>
      <c r="D35" s="10">
        <f t="shared" si="0"/>
        <v>0</v>
      </c>
      <c r="E35" s="18">
        <f t="shared" si="1"/>
        <v>0</v>
      </c>
    </row>
    <row r="36" spans="1:5" ht="26.1" customHeight="1" x14ac:dyDescent="0.2">
      <c r="A36" s="17" t="s">
        <v>28</v>
      </c>
      <c r="B36" s="9">
        <v>5300</v>
      </c>
      <c r="C36" s="13">
        <v>0</v>
      </c>
      <c r="D36" s="10">
        <f t="shared" si="0"/>
        <v>0</v>
      </c>
      <c r="E36" s="18">
        <f t="shared" si="1"/>
        <v>0</v>
      </c>
    </row>
    <row r="37" spans="1:5" ht="26.1" customHeight="1" x14ac:dyDescent="0.2">
      <c r="A37" s="17" t="s">
        <v>33</v>
      </c>
      <c r="B37" s="9">
        <v>600</v>
      </c>
      <c r="C37" s="13">
        <v>0</v>
      </c>
      <c r="D37" s="10">
        <f t="shared" si="0"/>
        <v>0</v>
      </c>
      <c r="E37" s="18">
        <f t="shared" si="1"/>
        <v>0</v>
      </c>
    </row>
    <row r="38" spans="1:5" ht="26.1" customHeight="1" x14ac:dyDescent="0.2">
      <c r="A38" s="17" t="s">
        <v>34</v>
      </c>
      <c r="B38" s="9">
        <v>400</v>
      </c>
      <c r="C38" s="13">
        <v>0</v>
      </c>
      <c r="D38" s="10">
        <f t="shared" si="0"/>
        <v>0</v>
      </c>
      <c r="E38" s="18">
        <f t="shared" si="1"/>
        <v>0</v>
      </c>
    </row>
    <row r="39" spans="1:5" ht="26.1" customHeight="1" x14ac:dyDescent="0.2">
      <c r="A39" s="17" t="s">
        <v>35</v>
      </c>
      <c r="B39" s="9">
        <v>500</v>
      </c>
      <c r="C39" s="13">
        <v>0</v>
      </c>
      <c r="D39" s="10">
        <f t="shared" si="0"/>
        <v>0</v>
      </c>
      <c r="E39" s="18">
        <f t="shared" si="1"/>
        <v>0</v>
      </c>
    </row>
    <row r="40" spans="1:5" ht="26.1" customHeight="1" x14ac:dyDescent="0.2">
      <c r="A40" s="17" t="s">
        <v>36</v>
      </c>
      <c r="B40" s="9">
        <v>700</v>
      </c>
      <c r="C40" s="13">
        <v>0</v>
      </c>
      <c r="D40" s="10">
        <f t="shared" si="0"/>
        <v>0</v>
      </c>
      <c r="E40" s="18">
        <f t="shared" si="1"/>
        <v>0</v>
      </c>
    </row>
    <row r="41" spans="1:5" ht="26.1" customHeight="1" x14ac:dyDescent="0.2">
      <c r="A41" s="17" t="s">
        <v>29</v>
      </c>
      <c r="B41" s="9">
        <v>200</v>
      </c>
      <c r="C41" s="13">
        <v>0</v>
      </c>
      <c r="D41" s="10">
        <f t="shared" si="0"/>
        <v>0</v>
      </c>
      <c r="E41" s="18">
        <f t="shared" si="1"/>
        <v>0</v>
      </c>
    </row>
    <row r="42" spans="1:5" ht="25.5" customHeight="1" x14ac:dyDescent="0.2">
      <c r="A42" s="17" t="s">
        <v>30</v>
      </c>
      <c r="B42" s="9">
        <v>1600</v>
      </c>
      <c r="C42" s="13">
        <v>0</v>
      </c>
      <c r="D42" s="10">
        <f t="shared" si="0"/>
        <v>0</v>
      </c>
      <c r="E42" s="18">
        <f t="shared" si="1"/>
        <v>0</v>
      </c>
    </row>
    <row r="43" spans="1:5" ht="25.5" customHeight="1" thickBot="1" x14ac:dyDescent="0.25">
      <c r="A43" s="20" t="s">
        <v>32</v>
      </c>
      <c r="B43" s="21">
        <v>200</v>
      </c>
      <c r="C43" s="22">
        <v>0</v>
      </c>
      <c r="D43" s="23">
        <f t="shared" si="0"/>
        <v>0</v>
      </c>
      <c r="E43" s="24">
        <f t="shared" si="1"/>
        <v>0</v>
      </c>
    </row>
    <row r="44" spans="1:5" ht="31.5" customHeight="1" thickBot="1" x14ac:dyDescent="0.25">
      <c r="A44" s="28" t="s">
        <v>44</v>
      </c>
      <c r="B44" s="29"/>
      <c r="C44" s="29"/>
      <c r="D44" s="30"/>
      <c r="E44" s="14">
        <f>SUM(E4:E43)</f>
        <v>0</v>
      </c>
    </row>
    <row r="45" spans="1:5" ht="66.75" customHeight="1" x14ac:dyDescent="0.2">
      <c r="A45" s="34" t="s">
        <v>48</v>
      </c>
      <c r="B45" s="34"/>
      <c r="C45" s="34"/>
      <c r="D45" s="34"/>
      <c r="E45" s="34"/>
    </row>
  </sheetData>
  <mergeCells count="4">
    <mergeCell ref="A1:E1"/>
    <mergeCell ref="A44:D44"/>
    <mergeCell ref="A2:E2"/>
    <mergeCell ref="A45:E45"/>
  </mergeCells>
  <conditionalFormatting sqref="D4:E43">
    <cfRule type="cellIs" dxfId="2" priority="9" operator="greaterThan">
      <formula>0</formula>
    </cfRule>
  </conditionalFormatting>
  <conditionalFormatting sqref="E4:E43">
    <cfRule type="cellIs" dxfId="1" priority="7" operator="greaterThan">
      <formula>0</formula>
    </cfRule>
    <cfRule type="cellIs" dxfId="0" priority="8" operator="greaterThan">
      <formula>0</formula>
    </cfRule>
  </conditionalFormatting>
  <pageMargins left="0.48958333333333331" right="0.48958333333333331" top="0.75" bottom="0.75" header="0.3" footer="0.3"/>
  <pageSetup paperSize="9" scale="69" orientation="portrait" r:id="rId1"/>
  <headerFooter>
    <oddHeader>&amp;L&amp;"-,Obyčejné"Příloha č. ZD 1 - Cenová nabídka</oddHeader>
    <oddFooter>&amp;C&amp;"-,Obyčejné"&amp;9Stránka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Technická specifikace R+SM</vt:lpstr>
      <vt:lpstr>'Technická specifikace R+SM'!Oblast_tisku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2025-09-15T11:18:05Z</dcterms:created>
  <dcterms:modified xsi:type="dcterms:W3CDTF">2025-10-23T09:16:23Z</dcterms:modified>
</cp:coreProperties>
</file>